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energo-srv\Буффер\БУХГАЛТЕР\ГОСУСЛУГИ\2025\3кв 2025ГУ\"/>
    </mc:Choice>
  </mc:AlternateContent>
  <bookViews>
    <workbookView xWindow="-120" yWindow="-120" windowWidth="29040" windowHeight="157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20" i="1" l="1"/>
  <c r="Q22" i="1"/>
  <c r="Q23" i="1"/>
  <c r="Q24" i="1"/>
  <c r="Q25" i="1"/>
  <c r="Q26" i="1"/>
  <c r="G21" i="1"/>
  <c r="Q21" i="1"/>
  <c r="H26" i="1" l="1"/>
  <c r="H25" i="1"/>
  <c r="L27" i="1"/>
  <c r="P27" i="1"/>
  <c r="O27" i="1"/>
  <c r="N27" i="1"/>
  <c r="M27" i="1"/>
  <c r="J27" i="1"/>
  <c r="I27" i="1"/>
  <c r="K27" i="1"/>
  <c r="E27" i="1"/>
  <c r="F26" i="1"/>
  <c r="F25" i="1"/>
  <c r="D27" i="1"/>
  <c r="G26" i="1"/>
  <c r="R26" i="1" s="1"/>
  <c r="G25" i="1"/>
  <c r="R25" i="1" l="1"/>
  <c r="G20" i="1"/>
  <c r="G22" i="1"/>
  <c r="G23" i="1"/>
  <c r="G24" i="1"/>
  <c r="G19" i="1"/>
  <c r="F20" i="1"/>
  <c r="G27" i="1" l="1"/>
  <c r="F23" i="1"/>
  <c r="F24" i="1"/>
  <c r="F19" i="1"/>
  <c r="F22" i="1" l="1"/>
  <c r="F21" i="1"/>
  <c r="F27" i="1" l="1"/>
  <c r="H24" i="1"/>
  <c r="H23" i="1"/>
  <c r="H22" i="1"/>
  <c r="R22" i="1" s="1"/>
  <c r="S22" i="1" s="1"/>
  <c r="H21" i="1"/>
  <c r="H20" i="1"/>
  <c r="H19" i="1"/>
  <c r="H27" i="1" l="1"/>
  <c r="R27" i="1" s="1"/>
  <c r="R20" i="1"/>
  <c r="R21" i="1"/>
  <c r="S21" i="1" s="1"/>
  <c r="R23" i="1"/>
  <c r="R24" i="1"/>
  <c r="R19" i="1"/>
  <c r="Q27" i="1" l="1"/>
  <c r="S27" i="1"/>
</calcChain>
</file>

<file path=xl/sharedStrings.xml><?xml version="1.0" encoding="utf-8"?>
<sst xmlns="http://schemas.openxmlformats.org/spreadsheetml/2006/main" count="90" uniqueCount="70">
  <si>
    <r>
      <rPr>
        <b/>
        <sz val="9"/>
        <rFont val="Times New Roman"/>
        <family val="1"/>
        <charset val="204"/>
      </rPr>
      <t>Приложение № 10</t>
    </r>
  </si>
  <si>
    <r>
      <rPr>
        <b/>
        <sz val="9"/>
        <rFont val="Times New Roman"/>
        <family val="1"/>
        <charset val="204"/>
      </rPr>
      <t>к приказу Минэнерго России</t>
    </r>
  </si>
  <si>
    <r>
      <rPr>
        <b/>
        <sz val="9"/>
        <rFont val="Times New Roman"/>
        <family val="1"/>
        <charset val="204"/>
      </rPr>
      <t>от « 25 » апреля 2018 г. № 320</t>
    </r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</si>
  <si>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</si>
  <si>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Отчет о реализации инвестиционной программы Общества с ограниченной ответственностью "ПК-ЭНЕРГО"</t>
  </si>
  <si>
    <r>
      <rPr>
        <sz val="8"/>
        <rFont val="Times New Roman"/>
        <family val="1"/>
        <charset val="204"/>
      </rPr>
      <t>полное наименование субъекта электроэнергетики</t>
    </r>
  </si>
  <si>
    <r>
      <rPr>
        <sz val="8"/>
        <rFont val="Times New Roman"/>
        <family val="1"/>
        <charset val="204"/>
      </rPr>
      <t>реквизиты решения органа исполнительной власти, утвердившего инвестиционную программу</t>
    </r>
  </si>
  <si>
    <r>
      <rPr>
        <sz val="8"/>
        <rFont val="Times New Roman"/>
        <family val="1"/>
        <charset val="204"/>
      </rPr>
      <t>Номер группы инвестици онных проектов</t>
    </r>
  </si>
  <si>
    <r>
      <rPr>
        <sz val="8"/>
        <rFont val="Times New Roman"/>
        <family val="1"/>
        <charset val="204"/>
      </rPr>
      <t>Наименование инвестиционного проекта (группы инвестиционных проектов)</t>
    </r>
  </si>
  <si>
    <r>
      <rPr>
        <sz val="8"/>
        <rFont val="Times New Roman"/>
        <family val="1"/>
        <charset val="204"/>
      </rPr>
      <t>Идентификатор инвестиционного проекта</t>
    </r>
  </si>
  <si>
    <r>
      <rPr>
        <sz val="8"/>
        <rFont val="Times New Roman"/>
        <family val="1"/>
        <charset val="204"/>
      </rPr>
      <t xml:space="preserve">Оценка полной стоимости инвестиционного проекта в прогнозных ценах соответствующих лет, </t>
    </r>
    <r>
      <rPr>
        <b/>
        <sz val="8"/>
        <rFont val="Times New Roman"/>
        <family val="1"/>
        <charset val="204"/>
      </rPr>
      <t>млн. рублей (с НДС)</t>
    </r>
  </si>
  <si>
    <r>
      <rPr>
        <sz val="8"/>
        <rFont val="Times New Roman"/>
        <family val="1"/>
        <charset val="204"/>
      </rPr>
      <t xml:space="preserve">Остаток финансирования капитальных вложений на конец отчетного периода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</t>
    </r>
    <r>
      <rPr>
        <sz val="8"/>
        <rFont val="Times New Roman"/>
        <family val="1"/>
        <charset val="204"/>
      </rPr>
      <t>рублей (с НДС)</t>
    </r>
  </si>
  <si>
    <r>
      <rPr>
        <sz val="8"/>
        <rFont val="Times New Roman"/>
        <family val="1"/>
        <charset val="204"/>
      </rPr>
      <t>Отклонение от плана финансирования по итогам отчетного периода</t>
    </r>
  </si>
  <si>
    <r>
      <rPr>
        <sz val="8"/>
        <rFont val="Times New Roman"/>
        <family val="1"/>
        <charset val="204"/>
      </rPr>
      <t>Причины отклонений</t>
    </r>
  </si>
  <si>
    <r>
      <rPr>
        <sz val="8"/>
        <rFont val="Times New Roman"/>
        <family val="1"/>
        <charset val="204"/>
      </rPr>
      <t>Всего</t>
    </r>
  </si>
  <si>
    <r>
      <rPr>
        <sz val="8"/>
        <rFont val="Times New Roman"/>
        <family val="1"/>
        <charset val="204"/>
      </rPr>
      <t>I квартал</t>
    </r>
  </si>
  <si>
    <r>
      <rPr>
        <sz val="8"/>
        <rFont val="Times New Roman"/>
        <family val="1"/>
        <charset val="204"/>
      </rPr>
      <t>II квартал</t>
    </r>
  </si>
  <si>
    <r>
      <rPr>
        <sz val="8"/>
        <rFont val="Times New Roman"/>
        <family val="1"/>
        <charset val="204"/>
      </rPr>
      <t>III квартал</t>
    </r>
  </si>
  <si>
    <r>
      <rPr>
        <sz val="8"/>
        <rFont val="Times New Roman"/>
        <family val="1"/>
        <charset val="204"/>
      </rPr>
      <t>IV квартал</t>
    </r>
  </si>
  <si>
    <t>млн.рублей (с НДС)</t>
  </si>
  <si>
    <r>
      <rPr>
        <sz val="8"/>
        <rFont val="Times New Roman"/>
        <family val="1"/>
        <charset val="204"/>
      </rPr>
      <t>%</t>
    </r>
  </si>
  <si>
    <r>
      <rPr>
        <sz val="8"/>
        <rFont val="Times New Roman"/>
        <family val="1"/>
        <charset val="204"/>
      </rPr>
      <t>План</t>
    </r>
  </si>
  <si>
    <r>
      <rPr>
        <sz val="8"/>
        <rFont val="Times New Roman"/>
        <family val="1"/>
        <charset val="204"/>
      </rPr>
      <t>Факт</t>
    </r>
  </si>
  <si>
    <r>
      <rPr>
        <sz val="8"/>
        <rFont val="Times New Roman"/>
        <family val="1"/>
        <charset val="204"/>
      </rPr>
      <t>1</t>
    </r>
  </si>
  <si>
    <r>
      <rPr>
        <sz val="8"/>
        <rFont val="Times New Roman"/>
        <family val="1"/>
        <charset val="204"/>
      </rPr>
      <t>2</t>
    </r>
  </si>
  <si>
    <r>
      <rPr>
        <sz val="8"/>
        <rFont val="Times New Roman"/>
        <family val="1"/>
        <charset val="204"/>
      </rPr>
      <t>3</t>
    </r>
  </si>
  <si>
    <r>
      <rPr>
        <sz val="8"/>
        <rFont val="Times New Roman"/>
        <family val="1"/>
        <charset val="204"/>
      </rPr>
      <t>4</t>
    </r>
  </si>
  <si>
    <r>
      <rPr>
        <sz val="8"/>
        <rFont val="Times New Roman"/>
        <family val="1"/>
        <charset val="204"/>
      </rPr>
      <t>5</t>
    </r>
  </si>
  <si>
    <r>
      <rPr>
        <sz val="8"/>
        <rFont val="Times New Roman"/>
        <family val="1"/>
        <charset val="204"/>
      </rPr>
      <t>6</t>
    </r>
  </si>
  <si>
    <r>
      <rPr>
        <sz val="8"/>
        <rFont val="Times New Roman"/>
        <family val="1"/>
        <charset val="204"/>
      </rPr>
      <t>7</t>
    </r>
  </si>
  <si>
    <r>
      <rPr>
        <sz val="8"/>
        <rFont val="Times New Roman"/>
        <family val="1"/>
        <charset val="204"/>
      </rPr>
      <t>8</t>
    </r>
  </si>
  <si>
    <r>
      <rPr>
        <sz val="8"/>
        <rFont val="Times New Roman"/>
        <family val="1"/>
        <charset val="204"/>
      </rPr>
      <t>9</t>
    </r>
  </si>
  <si>
    <r>
      <rPr>
        <sz val="8"/>
        <rFont val="Times New Roman"/>
        <family val="1"/>
        <charset val="204"/>
      </rPr>
      <t>10</t>
    </r>
  </si>
  <si>
    <r>
      <rPr>
        <sz val="8"/>
        <rFont val="Times New Roman"/>
        <family val="1"/>
        <charset val="204"/>
      </rPr>
      <t>11</t>
    </r>
  </si>
  <si>
    <r>
      <rPr>
        <sz val="8"/>
        <rFont val="Times New Roman"/>
        <family val="1"/>
        <charset val="204"/>
      </rPr>
      <t>12</t>
    </r>
  </si>
  <si>
    <r>
      <rPr>
        <sz val="8"/>
        <rFont val="Times New Roman"/>
        <family val="1"/>
        <charset val="204"/>
      </rPr>
      <t>13</t>
    </r>
  </si>
  <si>
    <r>
      <rPr>
        <sz val="8"/>
        <rFont val="Times New Roman"/>
        <family val="1"/>
        <charset val="204"/>
      </rPr>
      <t>14</t>
    </r>
  </si>
  <si>
    <r>
      <rPr>
        <sz val="8"/>
        <rFont val="Times New Roman"/>
        <family val="1"/>
        <charset val="204"/>
      </rPr>
      <t>15</t>
    </r>
  </si>
  <si>
    <r>
      <rPr>
        <sz val="8"/>
        <rFont val="Times New Roman"/>
        <family val="1"/>
        <charset val="204"/>
      </rPr>
      <t>16</t>
    </r>
  </si>
  <si>
    <r>
      <rPr>
        <sz val="8"/>
        <rFont val="Times New Roman"/>
        <family val="1"/>
        <charset val="204"/>
      </rPr>
      <t>17</t>
    </r>
  </si>
  <si>
    <r>
      <rPr>
        <sz val="8"/>
        <rFont val="Times New Roman"/>
        <family val="1"/>
        <charset val="204"/>
      </rPr>
      <t>18</t>
    </r>
  </si>
  <si>
    <r>
      <rPr>
        <sz val="8"/>
        <rFont val="Times New Roman"/>
        <family val="1"/>
        <charset val="204"/>
      </rPr>
      <t>19</t>
    </r>
  </si>
  <si>
    <r>
      <rPr>
        <sz val="8"/>
        <rFont val="Times New Roman"/>
        <family val="1"/>
        <charset val="204"/>
      </rPr>
      <t>20</t>
    </r>
  </si>
  <si>
    <t>1.2.1.2</t>
  </si>
  <si>
    <t>нд</t>
  </si>
  <si>
    <t>1.2.2.1</t>
  </si>
  <si>
    <r>
      <rPr>
        <sz val="9"/>
        <rFont val="Times New Roman"/>
        <family val="1"/>
        <charset val="204"/>
      </rPr>
      <t>ВСЕГО по инвестиционной программе, в том числе:</t>
    </r>
  </si>
  <si>
    <t>(если 2 план)</t>
  </si>
  <si>
    <r>
      <t xml:space="preserve">Год раскрытия информации: </t>
    </r>
    <r>
      <rPr>
        <b/>
        <sz val="10"/>
        <rFont val="Times New Roman"/>
        <family val="1"/>
        <charset val="204"/>
      </rPr>
      <t>2025</t>
    </r>
  </si>
  <si>
    <t>Реконструкция силового трансформатора ТМ 10/0,4/400 кВА на ТМГ 10/0,4/400 кВА в ТП 10/0,4кВ №135 по адресу: Ростовская обл., Матвеево-Курганский район, с. Матвеев Курган, ул. Советская, 18</t>
  </si>
  <si>
    <t>О_PC20252901</t>
  </si>
  <si>
    <t xml:space="preserve"> Реконструкция 3-х маслянных выключателей 35кВ и 5-ти маслянных выключателей 10кВ с заменой на вакуумные выключатели с установкой микропроцессорной релейной защиты СИРИУС-2 Л-В, П/С 35/10 кВ А-24 по адресу: Ростовская обл., Азовский район, Рогожскинское сельское поселение, п. Топольки</t>
  </si>
  <si>
    <t>О_PC20252922</t>
  </si>
  <si>
    <t>Реконструкция КТП №103 А по адресу: Матвеево-Курганский район, с. Марфинка, ул. Центральная, 26</t>
  </si>
  <si>
    <t>О_PC20252916</t>
  </si>
  <si>
    <t>Реконструкция КТП №113 А по адресу: Матвеево-Курганский район, п. Матвеев Курган, ул. Комсомольская, д.9, корп.А</t>
  </si>
  <si>
    <t>О_PC20252917</t>
  </si>
  <si>
    <t>Реконструкция ВЛ-0,4 кВ от КТП№35 10/0,4/400кВА по адресу: Ростовская обл., х.Дугино, ул.Степная, д.73Г</t>
  </si>
  <si>
    <t>О_PC20252902</t>
  </si>
  <si>
    <t>Реконструкция ВЛ-0,4 кВ от КТП 10/0,4/250кВа КТП№37 по адресу: Ростовская обл., х.Дугино, ул.Степная, д.41-Б</t>
  </si>
  <si>
    <t>О_PC20252903</t>
  </si>
  <si>
    <r>
      <t xml:space="preserve">Фактический объем финансирования капитальных вложений на 01.01. года </t>
    </r>
    <r>
      <rPr>
        <b/>
        <sz val="8"/>
        <rFont val="Times New Roman"/>
        <family val="1"/>
        <charset val="204"/>
      </rPr>
      <t>2025</t>
    </r>
    <r>
      <rPr>
        <sz val="8"/>
        <rFont val="Times New Roman"/>
        <family val="1"/>
        <charset val="204"/>
      </rPr>
      <t xml:space="preserve">, </t>
    </r>
    <r>
      <rPr>
        <b/>
        <sz val="8"/>
        <rFont val="Times New Roman"/>
        <family val="1"/>
        <charset val="204"/>
      </rPr>
      <t>млн. рублей (с НДС)</t>
    </r>
  </si>
  <si>
    <r>
      <t>Остаток финансирования капитальных вложений на 01.01. года</t>
    </r>
    <r>
      <rPr>
        <b/>
        <sz val="8"/>
        <rFont val="Times New Roman"/>
        <family val="1"/>
        <charset val="204"/>
      </rPr>
      <t xml:space="preserve"> 2025</t>
    </r>
    <r>
      <rPr>
        <sz val="8"/>
        <rFont val="Times New Roman"/>
        <family val="1"/>
        <charset val="204"/>
      </rPr>
      <t xml:space="preserve"> в прогнозных ценах соответствующих лет, </t>
    </r>
    <r>
      <rPr>
        <b/>
        <sz val="8"/>
        <rFont val="Times New Roman"/>
        <family val="1"/>
        <charset val="204"/>
      </rPr>
      <t xml:space="preserve">млн. рублей (с </t>
    </r>
    <r>
      <rPr>
        <sz val="8"/>
        <rFont val="Times New Roman"/>
        <family val="1"/>
        <charset val="204"/>
      </rPr>
      <t>НДС)</t>
    </r>
  </si>
  <si>
    <r>
      <t>Финансирование капитальных вложений года</t>
    </r>
    <r>
      <rPr>
        <b/>
        <sz val="8"/>
        <rFont val="Times New Roman"/>
        <family val="1"/>
        <charset val="204"/>
      </rPr>
      <t xml:space="preserve"> 2025</t>
    </r>
    <r>
      <rPr>
        <sz val="8"/>
        <rFont val="Times New Roman"/>
        <family val="1"/>
        <charset val="204"/>
      </rPr>
      <t>, млн. рублей (с НДС)</t>
    </r>
  </si>
  <si>
    <t>Реконструкция ВЛ-0,4кВ от КТП-10/0,4кВ №1-236А по Ростовская область, Мясниковский р-н, х. Ленинакан, СНТ "Ваш Выбор"</t>
  </si>
  <si>
    <t>Реконструкция ВЛ-0,4кВ от КТП-6/0,4кВ №1-40 по Ростовская обл., г. Ростов-на-Дону, 7-я улица Процветания</t>
  </si>
  <si>
    <t>_Р_PC20252923</t>
  </si>
  <si>
    <t>_Р_PC20252924</t>
  </si>
  <si>
    <r>
      <t>за 3</t>
    </r>
    <r>
      <rPr>
        <b/>
        <sz val="10"/>
        <rFont val="Times New Roman"/>
        <family val="1"/>
        <charset val="204"/>
      </rPr>
      <t xml:space="preserve"> квартал 2025 года</t>
    </r>
  </si>
  <si>
    <t>Утвержденные плановые значения показателей приведены в соответствии с 
Постановлением Региональной службы по тарифам Ростовской области №600 от 28.11.2024г. -
"Об утверждении инвестиционной программы территориальной сетевой организации ООО "ПК-ЭНЕРГО" на 2025-2029 годы".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</si>
</sst>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0.0000"/>
    <numFmt numFmtId="166" formatCode="0.000"/>
    <numFmt numFmtId="167" formatCode="0.00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0" fillId="2" borderId="8" xfId="1" applyFont="1" applyFill="1" applyBorder="1" applyAlignment="1">
      <alignment horizontal="left" vertical="center" wrapText="1"/>
    </xf>
    <xf numFmtId="164" fontId="9" fillId="2" borderId="8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0" fillId="2" borderId="7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left" vertical="center" indent="1"/>
    </xf>
    <xf numFmtId="0" fontId="9" fillId="2" borderId="8" xfId="0" applyFont="1" applyFill="1" applyBorder="1" applyAlignment="1">
      <alignment horizontal="center" vertical="center" wrapText="1"/>
    </xf>
    <xf numFmtId="4" fontId="10" fillId="2" borderId="8" xfId="1" applyNumberFormat="1" applyFont="1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left" vertical="top" indent="1"/>
    </xf>
    <xf numFmtId="165" fontId="2" fillId="2" borderId="8" xfId="0" applyNumberFormat="1" applyFont="1" applyFill="1" applyBorder="1" applyAlignment="1">
      <alignment horizontal="left" vertical="top"/>
    </xf>
    <xf numFmtId="164" fontId="2" fillId="2" borderId="8" xfId="0" applyNumberFormat="1" applyFont="1" applyFill="1" applyBorder="1" applyAlignment="1">
      <alignment horizontal="left" vertical="top"/>
    </xf>
    <xf numFmtId="167" fontId="2" fillId="2" borderId="8" xfId="0" applyNumberFormat="1" applyFont="1" applyFill="1" applyBorder="1" applyAlignment="1">
      <alignment horizontal="left" vertical="top"/>
    </xf>
    <xf numFmtId="0" fontId="2" fillId="2" borderId="8" xfId="0" applyFont="1" applyFill="1" applyBorder="1" applyAlignment="1">
      <alignment horizontal="left" vertical="top" indent="1"/>
    </xf>
    <xf numFmtId="0" fontId="10" fillId="2" borderId="8" xfId="1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left" vertical="top"/>
    </xf>
    <xf numFmtId="166" fontId="11" fillId="2" borderId="8" xfId="0" applyNumberFormat="1" applyFont="1" applyFill="1" applyBorder="1" applyAlignment="1">
      <alignment horizontal="left" vertical="top"/>
    </xf>
    <xf numFmtId="165" fontId="0" fillId="0" borderId="0" xfId="0" applyNumberFormat="1"/>
    <xf numFmtId="166" fontId="0" fillId="0" borderId="0" xfId="0" applyNumberFormat="1" applyAlignment="1">
      <alignment horizontal="left"/>
    </xf>
    <xf numFmtId="0" fontId="0" fillId="2" borderId="1" xfId="0" applyFill="1" applyBorder="1" applyAlignment="1">
      <alignment horizontal="left" vertical="center" indent="1"/>
    </xf>
    <xf numFmtId="0" fontId="0" fillId="2" borderId="6" xfId="0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top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0" fillId="2" borderId="0" xfId="0" applyFill="1" applyAlignment="1">
      <alignment horizontal="center" vertical="top" wrapText="1"/>
    </xf>
    <xf numFmtId="0" fontId="7" fillId="2" borderId="1" xfId="0" applyFont="1" applyFill="1" applyBorder="1" applyAlignment="1">
      <alignment horizontal="justify" vertical="center" wrapText="1"/>
    </xf>
    <xf numFmtId="0" fontId="0" fillId="2" borderId="5" xfId="0" applyFill="1" applyBorder="1" applyAlignment="1">
      <alignment horizontal="justify" vertical="center" wrapText="1"/>
    </xf>
    <xf numFmtId="0" fontId="0" fillId="2" borderId="6" xfId="0" applyFill="1" applyBorder="1" applyAlignment="1">
      <alignment horizontal="justify" vertical="center" wrapText="1"/>
    </xf>
    <xf numFmtId="0" fontId="7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</cellXfs>
  <cellStyles count="2">
    <cellStyle name="Обычный" xfId="0" builtinId="0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"/>
  <sheetViews>
    <sheetView tabSelected="1" zoomScale="90" zoomScaleNormal="90" workbookViewId="0">
      <selection activeCell="M16" sqref="M16:N16"/>
    </sheetView>
  </sheetViews>
  <sheetFormatPr defaultRowHeight="15" x14ac:dyDescent="0.25"/>
  <cols>
    <col min="2" max="2" width="34.42578125" customWidth="1"/>
    <col min="3" max="3" width="13.28515625" customWidth="1"/>
    <col min="4" max="4" width="12.28515625" customWidth="1"/>
    <col min="5" max="5" width="13.85546875" customWidth="1"/>
    <col min="7" max="7" width="11.28515625" customWidth="1"/>
    <col min="18" max="18" width="10.140625" customWidth="1"/>
    <col min="20" max="20" width="10.28515625" customWidth="1"/>
  </cols>
  <sheetData>
    <row r="1" spans="1:20" x14ac:dyDescent="0.2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</row>
    <row r="2" spans="1:20" x14ac:dyDescent="0.25">
      <c r="A2" s="47" t="s">
        <v>1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</row>
    <row r="3" spans="1:20" x14ac:dyDescent="0.25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</row>
    <row r="5" spans="1:20" ht="15.75" x14ac:dyDescent="0.25">
      <c r="A5" s="48" t="s">
        <v>3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</row>
    <row r="6" spans="1:20" x14ac:dyDescent="0.25">
      <c r="A6" s="45" t="s">
        <v>68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1:20" x14ac:dyDescent="0.25">
      <c r="A7" s="45" t="s">
        <v>4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x14ac:dyDescent="0.25">
      <c r="A8" s="31" t="s">
        <v>5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x14ac:dyDescent="0.25">
      <c r="A10" s="32" t="s">
        <v>48</v>
      </c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</row>
    <row r="11" spans="1:20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42.75" customHeight="1" x14ac:dyDescent="0.25">
      <c r="A12" s="33" t="s">
        <v>69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</row>
    <row r="13" spans="1:20" x14ac:dyDescent="0.25">
      <c r="A13" s="31" t="s">
        <v>6</v>
      </c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ht="15.75" thickBot="1" x14ac:dyDescent="0.3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52.5" customHeight="1" thickBot="1" x14ac:dyDescent="0.3">
      <c r="A15" s="24" t="s">
        <v>7</v>
      </c>
      <c r="B15" s="27" t="s">
        <v>8</v>
      </c>
      <c r="C15" s="27" t="s">
        <v>9</v>
      </c>
      <c r="D15" s="30" t="s">
        <v>10</v>
      </c>
      <c r="E15" s="35" t="s">
        <v>61</v>
      </c>
      <c r="F15" s="35" t="s">
        <v>62</v>
      </c>
      <c r="G15" s="38" t="s">
        <v>63</v>
      </c>
      <c r="H15" s="39"/>
      <c r="I15" s="39"/>
      <c r="J15" s="39"/>
      <c r="K15" s="39"/>
      <c r="L15" s="39"/>
      <c r="M15" s="39"/>
      <c r="N15" s="39"/>
      <c r="O15" s="39"/>
      <c r="P15" s="40"/>
      <c r="Q15" s="30" t="s">
        <v>11</v>
      </c>
      <c r="R15" s="41" t="s">
        <v>12</v>
      </c>
      <c r="S15" s="42"/>
      <c r="T15" s="27" t="s">
        <v>13</v>
      </c>
    </row>
    <row r="16" spans="1:20" ht="45" customHeight="1" thickBot="1" x14ac:dyDescent="0.3">
      <c r="A16" s="25"/>
      <c r="B16" s="28"/>
      <c r="C16" s="28"/>
      <c r="D16" s="28"/>
      <c r="E16" s="36"/>
      <c r="F16" s="36"/>
      <c r="G16" s="43" t="s">
        <v>14</v>
      </c>
      <c r="H16" s="40"/>
      <c r="I16" s="43" t="s">
        <v>15</v>
      </c>
      <c r="J16" s="40"/>
      <c r="K16" s="43" t="s">
        <v>16</v>
      </c>
      <c r="L16" s="40"/>
      <c r="M16" s="43" t="s">
        <v>17</v>
      </c>
      <c r="N16" s="40"/>
      <c r="O16" s="43" t="s">
        <v>18</v>
      </c>
      <c r="P16" s="40"/>
      <c r="Q16" s="28"/>
      <c r="R16" s="44" t="s">
        <v>19</v>
      </c>
      <c r="S16" s="21" t="s">
        <v>20</v>
      </c>
      <c r="T16" s="28"/>
    </row>
    <row r="17" spans="1:20" ht="87.75" customHeight="1" thickBot="1" x14ac:dyDescent="0.3">
      <c r="A17" s="26"/>
      <c r="B17" s="29"/>
      <c r="C17" s="29"/>
      <c r="D17" s="29"/>
      <c r="E17" s="37"/>
      <c r="F17" s="37"/>
      <c r="G17" s="4" t="s">
        <v>21</v>
      </c>
      <c r="H17" s="4" t="s">
        <v>22</v>
      </c>
      <c r="I17" s="4" t="s">
        <v>21</v>
      </c>
      <c r="J17" s="4" t="s">
        <v>22</v>
      </c>
      <c r="K17" s="4" t="s">
        <v>21</v>
      </c>
      <c r="L17" s="4" t="s">
        <v>22</v>
      </c>
      <c r="M17" s="4" t="s">
        <v>21</v>
      </c>
      <c r="N17" s="4" t="s">
        <v>22</v>
      </c>
      <c r="O17" s="4" t="s">
        <v>21</v>
      </c>
      <c r="P17" s="4" t="s">
        <v>22</v>
      </c>
      <c r="Q17" s="29"/>
      <c r="R17" s="29"/>
      <c r="S17" s="22"/>
      <c r="T17" s="29"/>
    </row>
    <row r="18" spans="1:20" x14ac:dyDescent="0.25">
      <c r="A18" s="5" t="s">
        <v>23</v>
      </c>
      <c r="B18" s="5" t="s">
        <v>24</v>
      </c>
      <c r="C18" s="6" t="s">
        <v>25</v>
      </c>
      <c r="D18" s="6" t="s">
        <v>26</v>
      </c>
      <c r="E18" s="6" t="s">
        <v>27</v>
      </c>
      <c r="F18" s="5" t="s">
        <v>28</v>
      </c>
      <c r="G18" s="6" t="s">
        <v>29</v>
      </c>
      <c r="H18" s="5" t="s">
        <v>30</v>
      </c>
      <c r="I18" s="6" t="s">
        <v>31</v>
      </c>
      <c r="J18" s="5" t="s">
        <v>32</v>
      </c>
      <c r="K18" s="5" t="s">
        <v>33</v>
      </c>
      <c r="L18" s="5" t="s">
        <v>34</v>
      </c>
      <c r="M18" s="6" t="s">
        <v>35</v>
      </c>
      <c r="N18" s="6" t="s">
        <v>36</v>
      </c>
      <c r="O18" s="6" t="s">
        <v>37</v>
      </c>
      <c r="P18" s="5" t="s">
        <v>38</v>
      </c>
      <c r="Q18" s="6" t="s">
        <v>39</v>
      </c>
      <c r="R18" s="5" t="s">
        <v>40</v>
      </c>
      <c r="S18" s="7" t="s">
        <v>41</v>
      </c>
      <c r="T18" s="5" t="s">
        <v>42</v>
      </c>
    </row>
    <row r="19" spans="1:20" ht="76.5" customHeight="1" x14ac:dyDescent="0.25">
      <c r="A19" s="8" t="s">
        <v>43</v>
      </c>
      <c r="B19" s="1" t="s">
        <v>49</v>
      </c>
      <c r="C19" s="9" t="s">
        <v>50</v>
      </c>
      <c r="D19" s="10">
        <v>0.75</v>
      </c>
      <c r="E19" s="10">
        <v>0.75</v>
      </c>
      <c r="F19" s="2">
        <f>D19-E19</f>
        <v>0</v>
      </c>
      <c r="G19" s="11">
        <f>D19</f>
        <v>0.75</v>
      </c>
      <c r="H19" s="11">
        <f>J19+L19+N19+P19</f>
        <v>0.75</v>
      </c>
      <c r="I19" s="2">
        <v>0.75</v>
      </c>
      <c r="J19" s="2">
        <v>0.75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12">
        <v>0</v>
      </c>
      <c r="R19" s="13">
        <f>G19-H19</f>
        <v>0</v>
      </c>
      <c r="S19" s="14">
        <v>0</v>
      </c>
      <c r="T19" s="15" t="s">
        <v>44</v>
      </c>
    </row>
    <row r="20" spans="1:20" ht="108" x14ac:dyDescent="0.25">
      <c r="A20" s="8" t="s">
        <v>43</v>
      </c>
      <c r="B20" s="1" t="s">
        <v>51</v>
      </c>
      <c r="C20" s="9" t="s">
        <v>52</v>
      </c>
      <c r="D20" s="10">
        <v>6.7759999999999998</v>
      </c>
      <c r="E20" s="10">
        <v>6.7759999999999998</v>
      </c>
      <c r="F20" s="2">
        <f>D20-E20</f>
        <v>0</v>
      </c>
      <c r="G20" s="11">
        <f t="shared" ref="G20:G26" si="0">D20</f>
        <v>6.7759999999999998</v>
      </c>
      <c r="H20" s="11">
        <f t="shared" ref="H20:H24" si="1">J20+L20+N20+P20</f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12">
        <f>G20-H20</f>
        <v>6.7759999999999998</v>
      </c>
      <c r="R20" s="13">
        <f>G20-H20</f>
        <v>6.7759999999999998</v>
      </c>
      <c r="S20" s="14">
        <v>0</v>
      </c>
      <c r="T20" s="15" t="s">
        <v>44</v>
      </c>
    </row>
    <row r="21" spans="1:20" ht="36" x14ac:dyDescent="0.25">
      <c r="A21" s="8" t="s">
        <v>43</v>
      </c>
      <c r="B21" s="1" t="s">
        <v>53</v>
      </c>
      <c r="C21" s="9" t="s">
        <v>54</v>
      </c>
      <c r="D21" s="10">
        <v>0.84199999999999997</v>
      </c>
      <c r="E21" s="10">
        <v>0.84</v>
      </c>
      <c r="F21" s="2">
        <f>D21-E21</f>
        <v>2.0000000000000018E-3</v>
      </c>
      <c r="G21" s="11">
        <f>D21</f>
        <v>0.84199999999999997</v>
      </c>
      <c r="H21" s="11">
        <f t="shared" si="1"/>
        <v>0.84199999999999997</v>
      </c>
      <c r="I21" s="2">
        <v>0</v>
      </c>
      <c r="J21" s="2">
        <v>0</v>
      </c>
      <c r="K21" s="2">
        <v>0</v>
      </c>
      <c r="L21" s="2">
        <v>0</v>
      </c>
      <c r="M21" s="2">
        <v>0.84199999999999997</v>
      </c>
      <c r="N21" s="2">
        <v>0.84199999999999997</v>
      </c>
      <c r="O21" s="2">
        <v>0</v>
      </c>
      <c r="P21" s="2">
        <v>0</v>
      </c>
      <c r="Q21" s="12">
        <f>G21-H21</f>
        <v>0</v>
      </c>
      <c r="R21" s="13">
        <f>G21-H21</f>
        <v>0</v>
      </c>
      <c r="S21" s="14">
        <f>R21/G21</f>
        <v>0</v>
      </c>
      <c r="T21" s="15" t="s">
        <v>44</v>
      </c>
    </row>
    <row r="22" spans="1:20" ht="36" x14ac:dyDescent="0.25">
      <c r="A22" s="8" t="s">
        <v>43</v>
      </c>
      <c r="B22" s="1" t="s">
        <v>55</v>
      </c>
      <c r="C22" s="9" t="s">
        <v>56</v>
      </c>
      <c r="D22" s="10">
        <v>0.88200000000000001</v>
      </c>
      <c r="E22" s="10">
        <v>0.88200000000000001</v>
      </c>
      <c r="F22" s="2">
        <f>D22-E22</f>
        <v>0</v>
      </c>
      <c r="G22" s="11">
        <f t="shared" si="0"/>
        <v>0.88200000000000001</v>
      </c>
      <c r="H22" s="11">
        <f t="shared" si="1"/>
        <v>0.88200000000000001</v>
      </c>
      <c r="I22" s="2">
        <v>0</v>
      </c>
      <c r="J22" s="2">
        <v>0</v>
      </c>
      <c r="K22" s="2">
        <v>0</v>
      </c>
      <c r="L22" s="2">
        <v>0</v>
      </c>
      <c r="M22" s="2">
        <v>0.88200000000000001</v>
      </c>
      <c r="N22" s="2">
        <v>0.88200000000000001</v>
      </c>
      <c r="O22" s="2">
        <v>0</v>
      </c>
      <c r="P22" s="2">
        <v>0</v>
      </c>
      <c r="Q22" s="12">
        <f t="shared" ref="Q22:Q26" si="2">G22-H22</f>
        <v>0</v>
      </c>
      <c r="R22" s="13">
        <f t="shared" ref="R22:R23" si="3">G22-H22</f>
        <v>0</v>
      </c>
      <c r="S22" s="14">
        <f>R22/G22</f>
        <v>0</v>
      </c>
      <c r="T22" s="15" t="s">
        <v>44</v>
      </c>
    </row>
    <row r="23" spans="1:20" ht="36" x14ac:dyDescent="0.25">
      <c r="A23" s="16" t="s">
        <v>45</v>
      </c>
      <c r="B23" s="1" t="s">
        <v>57</v>
      </c>
      <c r="C23" s="9" t="s">
        <v>58</v>
      </c>
      <c r="D23" s="2">
        <v>8.1620000000000008</v>
      </c>
      <c r="E23" s="2">
        <v>8.1620000000000008</v>
      </c>
      <c r="F23" s="2">
        <f t="shared" ref="F23:F26" si="4">D23-E23</f>
        <v>0</v>
      </c>
      <c r="G23" s="11">
        <f t="shared" si="0"/>
        <v>8.1620000000000008</v>
      </c>
      <c r="H23" s="11">
        <f t="shared" si="1"/>
        <v>7.0579999999999998</v>
      </c>
      <c r="I23" s="2">
        <v>0</v>
      </c>
      <c r="J23" s="2">
        <v>0</v>
      </c>
      <c r="K23" s="2">
        <v>0</v>
      </c>
      <c r="L23" s="2">
        <v>0</v>
      </c>
      <c r="M23" s="2">
        <v>8.1620000000000008</v>
      </c>
      <c r="N23" s="2">
        <v>7.0579999999999998</v>
      </c>
      <c r="O23" s="2">
        <v>0</v>
      </c>
      <c r="P23" s="2">
        <v>0</v>
      </c>
      <c r="Q23" s="12">
        <f t="shared" si="2"/>
        <v>1.104000000000001</v>
      </c>
      <c r="R23" s="13">
        <f t="shared" si="3"/>
        <v>1.104000000000001</v>
      </c>
      <c r="S23" s="14">
        <v>0</v>
      </c>
      <c r="T23" s="15" t="s">
        <v>44</v>
      </c>
    </row>
    <row r="24" spans="1:20" ht="48" x14ac:dyDescent="0.25">
      <c r="A24" s="16" t="s">
        <v>45</v>
      </c>
      <c r="B24" s="1" t="s">
        <v>59</v>
      </c>
      <c r="C24" s="9" t="s">
        <v>60</v>
      </c>
      <c r="D24" s="2">
        <v>6.3339999999999996</v>
      </c>
      <c r="E24" s="2">
        <v>6.3339999999999996</v>
      </c>
      <c r="F24" s="2">
        <f t="shared" si="4"/>
        <v>0</v>
      </c>
      <c r="G24" s="11">
        <f t="shared" si="0"/>
        <v>6.3339999999999996</v>
      </c>
      <c r="H24" s="11">
        <f t="shared" si="1"/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12">
        <f t="shared" si="2"/>
        <v>6.3339999999999996</v>
      </c>
      <c r="R24" s="13">
        <f>G24-H24</f>
        <v>6.3339999999999996</v>
      </c>
      <c r="S24" s="14">
        <v>0</v>
      </c>
      <c r="T24" s="15" t="s">
        <v>44</v>
      </c>
    </row>
    <row r="25" spans="1:20" ht="49.5" customHeight="1" x14ac:dyDescent="0.25">
      <c r="A25" s="16" t="s">
        <v>45</v>
      </c>
      <c r="B25" s="1" t="s">
        <v>64</v>
      </c>
      <c r="C25" s="9" t="s">
        <v>67</v>
      </c>
      <c r="D25" s="2">
        <v>1.321</v>
      </c>
      <c r="E25" s="2">
        <v>1.321</v>
      </c>
      <c r="F25" s="2">
        <f t="shared" si="4"/>
        <v>0</v>
      </c>
      <c r="G25" s="11">
        <f t="shared" si="0"/>
        <v>1.321</v>
      </c>
      <c r="H25" s="11">
        <f>L25</f>
        <v>1.321</v>
      </c>
      <c r="I25" s="2">
        <v>0</v>
      </c>
      <c r="J25" s="2">
        <v>0</v>
      </c>
      <c r="K25" s="2">
        <v>1.321</v>
      </c>
      <c r="L25" s="2">
        <v>1.321</v>
      </c>
      <c r="M25" s="2">
        <v>0</v>
      </c>
      <c r="N25" s="2">
        <v>0</v>
      </c>
      <c r="O25" s="2">
        <v>0</v>
      </c>
      <c r="P25" s="2">
        <v>0</v>
      </c>
      <c r="Q25" s="12">
        <f t="shared" si="2"/>
        <v>0</v>
      </c>
      <c r="R25" s="13">
        <f>G25-H25</f>
        <v>0</v>
      </c>
      <c r="S25" s="14">
        <v>0</v>
      </c>
      <c r="T25" s="15"/>
    </row>
    <row r="26" spans="1:20" ht="54" customHeight="1" x14ac:dyDescent="0.25">
      <c r="A26" s="16" t="s">
        <v>45</v>
      </c>
      <c r="B26" s="1" t="s">
        <v>65</v>
      </c>
      <c r="C26" s="9" t="s">
        <v>66</v>
      </c>
      <c r="D26" s="2">
        <v>0.71399999999999997</v>
      </c>
      <c r="E26" s="2">
        <v>0.71399999999999997</v>
      </c>
      <c r="F26" s="2">
        <f t="shared" si="4"/>
        <v>0</v>
      </c>
      <c r="G26" s="11">
        <f t="shared" si="0"/>
        <v>0.71399999999999997</v>
      </c>
      <c r="H26" s="11">
        <f>L26</f>
        <v>0.71399999999999997</v>
      </c>
      <c r="I26" s="2">
        <v>0</v>
      </c>
      <c r="J26" s="2">
        <v>0</v>
      </c>
      <c r="K26" s="2">
        <v>0.71399999999999997</v>
      </c>
      <c r="L26" s="2">
        <v>0.71399999999999997</v>
      </c>
      <c r="M26" s="2">
        <v>0</v>
      </c>
      <c r="N26" s="2">
        <v>0</v>
      </c>
      <c r="O26" s="2">
        <v>0</v>
      </c>
      <c r="P26" s="2">
        <v>0</v>
      </c>
      <c r="Q26" s="12">
        <f t="shared" si="2"/>
        <v>0</v>
      </c>
      <c r="R26" s="13">
        <f t="shared" ref="R26" si="5">G26-H26</f>
        <v>0</v>
      </c>
      <c r="S26" s="14">
        <v>0</v>
      </c>
      <c r="T26" s="15"/>
    </row>
    <row r="27" spans="1:20" x14ac:dyDescent="0.25">
      <c r="A27" s="23" t="s">
        <v>46</v>
      </c>
      <c r="B27" s="23"/>
      <c r="C27" s="23"/>
      <c r="D27" s="17">
        <f t="shared" ref="D27:P27" si="6">SUM(D19:D26)</f>
        <v>25.780999999999999</v>
      </c>
      <c r="E27" s="17">
        <f t="shared" si="6"/>
        <v>25.779</v>
      </c>
      <c r="F27" s="17">
        <f t="shared" si="6"/>
        <v>2.0000000000000018E-3</v>
      </c>
      <c r="G27" s="17">
        <f t="shared" si="6"/>
        <v>25.780999999999999</v>
      </c>
      <c r="H27" s="17">
        <f t="shared" si="6"/>
        <v>11.567</v>
      </c>
      <c r="I27" s="17">
        <f t="shared" si="6"/>
        <v>0.75</v>
      </c>
      <c r="J27" s="18">
        <f t="shared" si="6"/>
        <v>0.75</v>
      </c>
      <c r="K27" s="17">
        <f t="shared" si="6"/>
        <v>2.0350000000000001</v>
      </c>
      <c r="L27" s="18">
        <f t="shared" si="6"/>
        <v>2.0350000000000001</v>
      </c>
      <c r="M27" s="17">
        <f t="shared" si="6"/>
        <v>9.886000000000001</v>
      </c>
      <c r="N27" s="17">
        <f t="shared" si="6"/>
        <v>8.782</v>
      </c>
      <c r="O27" s="17">
        <f t="shared" si="6"/>
        <v>0</v>
      </c>
      <c r="P27" s="18">
        <f t="shared" si="6"/>
        <v>0</v>
      </c>
      <c r="Q27" s="17">
        <f t="shared" ref="Q27" si="7">SUM(Q19:Q24)</f>
        <v>14.214</v>
      </c>
      <c r="R27" s="13">
        <f>G27-H27</f>
        <v>14.213999999999999</v>
      </c>
      <c r="S27" s="14">
        <f>R27/G27</f>
        <v>0.55133625538187037</v>
      </c>
      <c r="T27" s="15" t="s">
        <v>44</v>
      </c>
    </row>
    <row r="28" spans="1:20" x14ac:dyDescent="0.25">
      <c r="O28" s="20"/>
      <c r="P28" t="s">
        <v>47</v>
      </c>
    </row>
    <row r="33" spans="15:15" x14ac:dyDescent="0.25">
      <c r="O33" s="19"/>
    </row>
  </sheetData>
  <mergeCells count="28">
    <mergeCell ref="A7:T7"/>
    <mergeCell ref="A1:T1"/>
    <mergeCell ref="A2:T2"/>
    <mergeCell ref="A3:T3"/>
    <mergeCell ref="A5:T5"/>
    <mergeCell ref="A6:T6"/>
    <mergeCell ref="A8:T8"/>
    <mergeCell ref="A10:T10"/>
    <mergeCell ref="A12:T12"/>
    <mergeCell ref="A13:T13"/>
    <mergeCell ref="E15:E17"/>
    <mergeCell ref="F15:F17"/>
    <mergeCell ref="G15:P15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  <mergeCell ref="A27:C27"/>
    <mergeCell ref="A15:A17"/>
    <mergeCell ref="B15:B17"/>
    <mergeCell ref="C15:C17"/>
    <mergeCell ref="D15:D17"/>
  </mergeCells>
  <pageMargins left="0.70866141732283472" right="0.70866141732283472" top="0.74803149606299213" bottom="0.74803149606299213" header="0.31496062992125984" footer="0.31496062992125984"/>
  <pageSetup paperSize="9" orientation="portrait" r:id="rId1"/>
  <rowBreaks count="2" manualBreakCount="2">
    <brk id="14" max="16383" man="1"/>
    <brk id="27" max="16383" man="1"/>
  </rowBreaks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TEHPRIS Ирина</dc:creator>
  <cp:lastModifiedBy>Пользователь Windows</cp:lastModifiedBy>
  <cp:lastPrinted>2025-02-14T09:41:20Z</cp:lastPrinted>
  <dcterms:created xsi:type="dcterms:W3CDTF">2015-06-05T18:19:34Z</dcterms:created>
  <dcterms:modified xsi:type="dcterms:W3CDTF">2025-11-12T10:53:18Z</dcterms:modified>
</cp:coreProperties>
</file>